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50EA28D-E297-4545-A767-5758889874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GGREGATE" sheetId="1" r:id="rId1"/>
    <sheet name="Example 1" sheetId="2" r:id="rId2"/>
    <sheet name="Example 2" sheetId="3" r:id="rId3"/>
    <sheet name="Example 3" sheetId="4" r:id="rId4"/>
  </sheets>
  <definedNames>
    <definedName name="AGGREGATE_DataTable">'Example 2'!$B$4:$D$14</definedName>
    <definedName name="Column1">'Example 2'!$B$4:$B$14</definedName>
    <definedName name="Column2">'Example 2'!$C$4:$C$14</definedName>
    <definedName name="Column3">'Example 2'!$D$4:$D$14</definedName>
    <definedName name="Norm001">'Example 2'!$B$4:$D$4</definedName>
    <definedName name="Norm003">'Example 2'!$B$6:$D$6</definedName>
    <definedName name="Norm004">'Example 2'!$B$7:$D$7</definedName>
    <definedName name="Norm005">'Example 2'!$B$8:$D$8</definedName>
    <definedName name="Norm006">'Example 2'!$B$9:$D$9</definedName>
    <definedName name="Norm007">'Example 2'!$B$10:$D$10</definedName>
    <definedName name="Norm008">'Example 2'!$B$11:$D$11</definedName>
    <definedName name="Norm009">'Example 2'!$B$12:$D$12</definedName>
    <definedName name="Norm010">'Example 2'!$B$13:$D$13</definedName>
    <definedName name="Norm011">'Example 2'!$B$14:$D$14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0" i="2"/>
  <c r="C17" i="4"/>
  <c r="C24" i="2"/>
  <c r="C23" i="3"/>
  <c r="C17" i="2"/>
  <c r="A2" i="4" l="1"/>
  <c r="A2" i="3"/>
  <c r="A2" i="2"/>
  <c r="A2" i="1"/>
  <c r="A58" i="1" l="1"/>
  <c r="C16" i="4" l="1"/>
  <c r="A16" i="4"/>
  <c r="A17" i="4"/>
  <c r="A35" i="3" l="1"/>
  <c r="A32" i="3"/>
  <c r="A31" i="3"/>
  <c r="A29" i="3"/>
  <c r="A28" i="3"/>
  <c r="A27" i="3"/>
  <c r="A23" i="3"/>
  <c r="D19" i="3"/>
  <c r="D18" i="3"/>
  <c r="A20" i="3" s="1"/>
  <c r="C25" i="2"/>
  <c r="A24" i="2"/>
  <c r="C23" i="2"/>
  <c r="A20" i="2"/>
  <c r="C19" i="2"/>
  <c r="A19" i="2"/>
  <c r="A17" i="2"/>
  <c r="C16" i="2"/>
  <c r="A16" i="2"/>
  <c r="C22" i="3"/>
  <c r="A56" i="1" l="1"/>
  <c r="A57" i="1"/>
</calcChain>
</file>

<file path=xl/sharedStrings.xml><?xml version="1.0" encoding="utf-8"?>
<sst xmlns="http://schemas.openxmlformats.org/spreadsheetml/2006/main" count="133" uniqueCount="127">
  <si>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</si>
  <si>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Or other appropriate error message will arise where error ignoring options are wrond such as where the data handled contains error values or text.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</si>
  <si>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reference is a 3-D reference.</t>
    </r>
  </si>
  <si>
    <r>
      <rPr>
        <b/>
        <sz val="10"/>
        <color rgb="FFFF0000"/>
        <rFont val="Arial"/>
        <family val="2"/>
      </rPr>
      <t>#VALUE</t>
    </r>
    <r>
      <rPr>
        <sz val="10"/>
        <rFont val="Arial"/>
        <family val="2"/>
      </rPr>
      <t xml:space="preserve"> will be returned if a second reference argument is required and not provided.</t>
    </r>
  </si>
  <si>
    <t>Errors Using AGGREGATE Function</t>
  </si>
  <si>
    <t>ignore hidden rows and error values</t>
  </si>
  <si>
    <t>Ignore error values</t>
  </si>
  <si>
    <t>Ignore hidden rows</t>
  </si>
  <si>
    <t>Ignore nothing</t>
  </si>
  <si>
    <t>Ignore hidden rows, error values, nested SUBTOTAL and AGGREGATE functions</t>
  </si>
  <si>
    <t>Ignore error values, nested SUBTOTAL and AGGREGATE functions</t>
  </si>
  <si>
    <t>Ignore hidden rows, nested SUBTOTAL and AGGREGATE functions</t>
  </si>
  <si>
    <t>Ignore nested SUBTOTAL or AGGREGATE functions</t>
  </si>
  <si>
    <t>Table Used By Data Validation Example 2</t>
  </si>
  <si>
    <t>QUARTILE.EXC (Quartile percentile range 0 to 1 Exclusive)</t>
  </si>
  <si>
    <t>PERCENTILE.EXC (Percentile interpolate k not a multiple of 1/(n-1) )</t>
  </si>
  <si>
    <t>QUARTILE.INC (Quartile percentile range 0 to 1 Inclusive)</t>
  </si>
  <si>
    <t>PERCENTILE.INC (Percentile interpolate k not a multiple of 1/(n+1) )</t>
  </si>
  <si>
    <t>SMALL (Smallest)</t>
  </si>
  <si>
    <t>LARGE (Largest)</t>
  </si>
  <si>
    <t>MODE.SNGL (Most frequent value)</t>
  </si>
  <si>
    <t>MEDIAN (Median)</t>
  </si>
  <si>
    <t>VAR.P (Variance Population)</t>
  </si>
  <si>
    <t>VAR.S (Variance Sample)</t>
  </si>
  <si>
    <t>SUM (Sum of all numbers)</t>
  </si>
  <si>
    <t>STDEV.P (Standard Deviation Population)</t>
  </si>
  <si>
    <t>STDEV.S (Standard Deviation Sample)</t>
  </si>
  <si>
    <t>PRODUCT (Sum of products)</t>
  </si>
  <si>
    <t>MIN (Minimum value)</t>
  </si>
  <si>
    <t>MAX (Maximum value)</t>
  </si>
  <si>
    <t>COUNTA (Count numbers &amp; text)</t>
  </si>
  <si>
    <t>COUNT (Count numbers)</t>
  </si>
  <si>
    <t>AVERAGE (Arithmetic mean)</t>
  </si>
  <si>
    <t>To "pass" the address for this third argument requires use of the INDIRECT function, which "returns a reference indicated by the value".</t>
  </si>
  <si>
    <t>The third argument in AGGREGATE requires an address of the table. That is secured by naming the various table choices.</t>
  </si>
  <si>
    <t>The AGGREGATE formula takes its arguments from cells that have interpreted user selections.</t>
  </si>
  <si>
    <t>There are two possibilities regarding the need for a second reference in the AGGREGATE function.</t>
  </si>
  <si>
    <t>Formula explanation:</t>
  </si>
  <si>
    <t>Your selected data requirement is:</t>
  </si>
  <si>
    <t>Data types to be ignored</t>
  </si>
  <si>
    <t>Data required from table:</t>
  </si>
  <si>
    <t>AGGREGATE_DataTable</t>
  </si>
  <si>
    <t>Data Table</t>
  </si>
  <si>
    <t>User Selections</t>
  </si>
  <si>
    <t>Norm011</t>
  </si>
  <si>
    <t>Norm010</t>
  </si>
  <si>
    <t>Norm009</t>
  </si>
  <si>
    <t>Norm008</t>
  </si>
  <si>
    <t>Norm007</t>
  </si>
  <si>
    <t>Norm006</t>
  </si>
  <si>
    <t>Norm005</t>
  </si>
  <si>
    <t>John</t>
  </si>
  <si>
    <t>Norm004</t>
  </si>
  <si>
    <t>Norm003</t>
  </si>
  <si>
    <t>Norm002</t>
  </si>
  <si>
    <t>Norm001</t>
  </si>
  <si>
    <t>Column3</t>
  </si>
  <si>
    <t>Column2</t>
  </si>
  <si>
    <t>Column1</t>
  </si>
  <si>
    <t>Attempted use of LARGE Function</t>
  </si>
  <si>
    <t>Attempted use of MAX Function</t>
  </si>
  <si>
    <t>Note one strength of AGGREGATE</t>
  </si>
  <si>
    <t>Data</t>
  </si>
  <si>
    <t>Index of Examples</t>
  </si>
  <si>
    <t>Examples Using AGGREGATE Function</t>
  </si>
  <si>
    <t>For the formulas used see the individual functions called by AGGREGATE.</t>
  </si>
  <si>
    <t>Equations / Formulas</t>
  </si>
  <si>
    <t>The following functions require a ref2 argument: 
LARGE(array,k)
SMALL(array,k)
PERCENTILE.INC(array,k)
QUARTILE.INC(array,quart)
PERCENTILE.EXC(array,k)
QUARTILE.EXC(array,quart)</t>
  </si>
  <si>
    <t>Numeric arguments 2 to 253 for which you want the aggregate value. Ref2 is a second argument that is required for certain functions.</t>
  </si>
  <si>
    <t>Optional</t>
  </si>
  <si>
    <t>ref2</t>
  </si>
  <si>
    <t>For functions that take an array, ref1 is an array, an array formula, or a reference to a range of cells for which you want the aggregate value.</t>
  </si>
  <si>
    <t>The first numeric argument for functions that take multiple numeric arguments for which you want the aggregate value.</t>
  </si>
  <si>
    <t>Required</t>
  </si>
  <si>
    <t>ref1</t>
  </si>
  <si>
    <t>7 = Ignore hidden rows and error values.</t>
  </si>
  <si>
    <t>6 = Ignore error values;</t>
  </si>
  <si>
    <t>5 = Ignore hidden rows;</t>
  </si>
  <si>
    <t>4 = Ignore nothing;</t>
  </si>
  <si>
    <t>3 = Ignore hidden rows, error values, nested SUBTOTAL and AGGREGATE functions;</t>
  </si>
  <si>
    <t>2 = Ignore error values, nested SUBTOTAL and AGGREGATE functions;</t>
  </si>
  <si>
    <t>1 = Ignore hidden rows, nested SUBTOTAL and AGGREGATE functions;</t>
  </si>
  <si>
    <t>0 or omitted = ignore nested SUBTOTAL or AGGREGATE functions;</t>
  </si>
  <si>
    <t>A numerical value that determines which values to ignore in the evaluation range for the function:</t>
  </si>
  <si>
    <t>options</t>
  </si>
  <si>
    <t>Include Hidden       Exclude Hidden
1 = AVERAGE;     101 = AVERAGE
2 = COUNT;          102 = COUNT
3 = COUNTA;       103 = COUNTA
4 = MAX;              104 = MAX
5 = MIN;               105 = MIN
6 = PRODUCT;     106 = PRODUCT
7 = STDEV;          107 = STDEV
8 = STDEVP;        108 = STDEVP
9 = SUM;              109 = SUM
10 = VARS;          110 = VARS
11 = VARP;          111 = VARP</t>
  </si>
  <si>
    <t xml:space="preserve">1 = AVERAGE; 
2 = COUNT; 
3 = COUNTA; 
4 = MAX; 
5 = MIN; 
6 = PRODUCT; 
7 = STDEV.S; 
8 = STDEV.P; 
9 = SUM; 
10 = VAR.S; 
11 = VAR.P; 
12 = MEDIAN; 
13 = MODE.SNGL; 
14 = LARGE; 
15 = SMALL; 
16 = PERCENTILE.INC; 
17 = QUARTILE.INC; 
18 = PERCENTILE.EXC; 
19 = QUARTILE.EXC
</t>
  </si>
  <si>
    <t xml:space="preserve">The number that specifies which function to use in calculating subtotals within a list. There are alternative numbers for determining whether to include or ignore hidden values:
</t>
  </si>
  <si>
    <t>Required.</t>
  </si>
  <si>
    <t>function_num</t>
  </si>
  <si>
    <t>Comparison with SUBTOTAL</t>
  </si>
  <si>
    <t>Argument Notes</t>
  </si>
  <si>
    <t>Description</t>
  </si>
  <si>
    <t>Type</t>
  </si>
  <si>
    <t>Name</t>
  </si>
  <si>
    <t>Arguments:</t>
  </si>
  <si>
    <r>
      <t>Array form: =AGGREGATE(</t>
    </r>
    <r>
      <rPr>
        <b/>
        <sz val="10"/>
        <color rgb="FFFF0000"/>
        <rFont val="Arial"/>
        <family val="2"/>
      </rPr>
      <t>function_num, options, array</t>
    </r>
    <r>
      <rPr>
        <sz val="10"/>
        <rFont val="Arial"/>
        <family val="2"/>
      </rPr>
      <t>, [k])</t>
    </r>
  </si>
  <si>
    <r>
      <t>Reference form: =AGGREGATE(</t>
    </r>
    <r>
      <rPr>
        <b/>
        <sz val="10"/>
        <color rgb="FFFF0000"/>
        <rFont val="Arial"/>
        <family val="2"/>
      </rPr>
      <t>function_num, options, ref1</t>
    </r>
    <r>
      <rPr>
        <sz val="10"/>
        <rFont val="Arial"/>
        <family val="2"/>
      </rPr>
      <t>, [ref2], …)</t>
    </r>
  </si>
  <si>
    <t>Syntax:</t>
  </si>
  <si>
    <t>other AGGREGATE functions and hidden rows.</t>
  </si>
  <si>
    <t>indeed the separate functions, it has great flexibility in terms of ignoring specified types of entries in the data table such as errors, SUBTOTAL,</t>
  </si>
  <si>
    <t>Taking as an argument a table of numeric data, the function can return information of one of 19 different types and unlike the similar SUBTOTAL and</t>
  </si>
  <si>
    <t>A very powerful function introduced in Excel 2010 whose name rivals CONVERT in terms of disguising what it can do.</t>
  </si>
  <si>
    <t>Comment</t>
  </si>
  <si>
    <t>A new function introduced in 2010 that extended and updated the functions that are available to SUBTOTAL.</t>
  </si>
  <si>
    <t>Classification - Maths &gt; Multiple Returns</t>
  </si>
  <si>
    <t>Classification, Source, History</t>
  </si>
  <si>
    <t>ignore hidden rows and error values.</t>
  </si>
  <si>
    <t>Returns an aggregate in a list or database. The AGGREGATE function can apply different aggregate functions to a list or database with the option to</t>
  </si>
  <si>
    <t>AGGREGATE</t>
  </si>
  <si>
    <t>Function Number</t>
  </si>
  <si>
    <t>Example 1:- Simple Entry of AGGREGATE Function</t>
  </si>
  <si>
    <t>Example 2:- A More User Friendly Approach to AGGREGATE function</t>
  </si>
  <si>
    <t>Related / Similar And Frequently Used With Functions</t>
  </si>
  <si>
    <t>Related / Similar</t>
  </si>
  <si>
    <t>SUBTOTAL</t>
  </si>
  <si>
    <t>Returns a subtotal in a list or database. The SUBTOTAL function can apply different functions to a list or database.</t>
  </si>
  <si>
    <t>Which function to use?</t>
  </si>
  <si>
    <t>If you are using Excel 2007 or earlier, there is no choice because AGGREGATE is only recognised by Excel 2010 and above.</t>
  </si>
  <si>
    <t>If you are using Excel 2010 or later, then AGGREGATE is to be preferred unless the workbook may be accessed by a computer using Excel 2007 or before.</t>
  </si>
  <si>
    <t>Example 3:- Using AGGREGATE / SUBTOTAL Depending Upon Excel Version</t>
  </si>
  <si>
    <t>However, it is possible to write formulas that use SUBTOTAL if Excel version is earlier than 2010: See Example 3.</t>
  </si>
  <si>
    <t>File Creation Date : 19-Jun-2020</t>
  </si>
  <si>
    <t xml:space="preserve">Open the Excel help for this function. </t>
  </si>
  <si>
    <t>Double Click on AGGREGATE and then click on the link</t>
  </si>
  <si>
    <t>Enter =AGGREGATE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</si>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</sst>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0.00_ ;[Red]\-0.00\ "/>
  </numFmts>
  <fonts count="13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9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12" fillId="0" borderId="0" xfId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wrapText="1" indent="3"/>
    </xf>
    <xf numFmtId="0" fontId="2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1" applyFont="1" applyFill="1" applyAlignment="1" applyProtection="1">
      <alignment horizontal="center" vertical="top" wrapText="1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vertical="top"/>
    </xf>
    <xf numFmtId="0" fontId="5" fillId="0" borderId="0" xfId="0" applyFont="1" applyFill="1" applyProtection="1"/>
    <xf numFmtId="0" fontId="6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 indent="3"/>
    </xf>
    <xf numFmtId="0" fontId="2" fillId="0" borderId="0" xfId="0" quotePrefix="1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 indent="3"/>
    </xf>
    <xf numFmtId="0" fontId="2" fillId="0" borderId="0" xfId="0" quotePrefix="1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8" fillId="3" borderId="0" xfId="0" quotePrefix="1" applyFont="1" applyFill="1" applyAlignment="1" applyProtection="1">
      <alignment horizontal="left" vertical="center" wrapText="1"/>
    </xf>
    <xf numFmtId="0" fontId="7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0" fillId="0" borderId="0" xfId="0" applyFont="1" applyFill="1" applyProtection="1"/>
    <xf numFmtId="0" fontId="5" fillId="0" borderId="0" xfId="0" applyFont="1" applyFill="1" applyAlignment="1" applyProtection="1">
      <alignment horizontal="left"/>
    </xf>
    <xf numFmtId="165" fontId="2" fillId="0" borderId="0" xfId="0" applyNumberFormat="1" applyFont="1" applyFill="1" applyAlignment="1" applyProtection="1">
      <alignment vertical="top"/>
      <protection locked="0"/>
    </xf>
    <xf numFmtId="164" fontId="2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Alignment="1" applyProtection="1">
      <alignment horizontal="right" vertical="top"/>
    </xf>
    <xf numFmtId="164" fontId="0" fillId="0" borderId="0" xfId="0" applyNumberFormat="1" applyFill="1" applyProtection="1"/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5" fillId="0" borderId="0" xfId="0" applyFont="1" applyFill="1" applyAlignment="1" applyProtection="1">
      <alignment horizontal="right"/>
    </xf>
    <xf numFmtId="165" fontId="2" fillId="0" borderId="0" xfId="0" applyNumberFormat="1" applyFont="1" applyFill="1" applyAlignment="1" applyProtection="1">
      <alignment horizontal="right" vertical="top"/>
      <protection locked="0"/>
    </xf>
    <xf numFmtId="0" fontId="2" fillId="0" borderId="0" xfId="0" applyFont="1" applyFill="1" applyAlignment="1" applyProtection="1">
      <alignment horizontal="left" indent="6"/>
    </xf>
    <xf numFmtId="0" fontId="0" fillId="0" borderId="0" xfId="0" applyFill="1" applyAlignment="1" applyProtection="1">
      <alignment wrapText="1"/>
    </xf>
  </cellXfs>
  <cellStyles count="2">
    <cellStyle name="Hyperlink" xfId="1" builtinId="8"/>
    <cellStyle name="Normal" xfId="0" builtinId="0"/>
  </cellStyles>
  <dxfs count="2">
    <dxf>
      <font>
        <color rgb="FF92D050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9" t="s">
        <v>109</v>
      </c>
      <c r="B1" s="40"/>
      <c r="C1" s="40"/>
      <c r="D1" s="41" t="s">
        <v>126</v>
      </c>
      <c r="E1" s="42"/>
    </row>
    <row r="2" spans="1:5" ht="15" customHeight="1" x14ac:dyDescent="0.25">
      <c r="A2" s="5" t="str">
        <f ca="1">IF(1*LEFT(INFO("release"),2)&gt;=14,"","This function will not work in versions of Excel before 2010")</f>
        <v/>
      </c>
      <c r="B2" s="6"/>
      <c r="C2" s="6"/>
      <c r="D2" s="7"/>
    </row>
    <row r="3" spans="1:5" ht="15.75" x14ac:dyDescent="0.25">
      <c r="A3" s="8" t="s">
        <v>92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108</v>
      </c>
      <c r="B4" s="10"/>
      <c r="C4" s="10"/>
      <c r="D4" s="11" t="s">
        <v>122</v>
      </c>
    </row>
    <row r="5" spans="1:5" ht="15" customHeight="1" x14ac:dyDescent="0.2">
      <c r="A5" s="12" t="s">
        <v>107</v>
      </c>
      <c r="B5" s="13"/>
      <c r="C5" s="13"/>
      <c r="D5" s="14"/>
    </row>
    <row r="6" spans="1:5" ht="15" customHeight="1" x14ac:dyDescent="0.2">
      <c r="A6" s="12"/>
      <c r="B6" s="13"/>
      <c r="C6" s="13"/>
      <c r="D6" s="15" t="s">
        <v>123</v>
      </c>
    </row>
    <row r="7" spans="1:5" ht="15.75" x14ac:dyDescent="0.25">
      <c r="A7" s="8" t="s">
        <v>106</v>
      </c>
      <c r="B7" s="16"/>
      <c r="C7" s="16"/>
      <c r="D7" s="17" t="s">
        <v>125</v>
      </c>
    </row>
    <row r="8" spans="1:5" s="2" customFormat="1" x14ac:dyDescent="0.2">
      <c r="A8" s="16" t="s">
        <v>105</v>
      </c>
      <c r="B8" s="16"/>
      <c r="C8" s="16"/>
      <c r="D8" s="17" t="s">
        <v>124</v>
      </c>
    </row>
    <row r="9" spans="1:5" s="2" customFormat="1" x14ac:dyDescent="0.2">
      <c r="A9" s="16"/>
      <c r="B9" s="16"/>
      <c r="C9" s="16"/>
      <c r="D9" s="17"/>
    </row>
    <row r="10" spans="1:5" s="2" customFormat="1" x14ac:dyDescent="0.2">
      <c r="A10" s="16" t="s">
        <v>104</v>
      </c>
      <c r="B10" s="16"/>
      <c r="C10" s="16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6"/>
      <c r="B11" s="16"/>
      <c r="C11" s="16"/>
      <c r="D11" s="17"/>
    </row>
    <row r="12" spans="1:5" ht="15.75" x14ac:dyDescent="0.25">
      <c r="A12" s="8" t="s">
        <v>103</v>
      </c>
      <c r="B12" s="6"/>
      <c r="C12" s="6"/>
      <c r="D12" s="17"/>
    </row>
    <row r="13" spans="1:5" s="2" customFormat="1" x14ac:dyDescent="0.2">
      <c r="A13" s="16" t="s">
        <v>102</v>
      </c>
      <c r="B13" s="16"/>
      <c r="C13" s="16"/>
      <c r="D13" s="17"/>
    </row>
    <row r="14" spans="1:5" s="2" customFormat="1" x14ac:dyDescent="0.2">
      <c r="A14" s="16"/>
      <c r="B14" s="16"/>
      <c r="C14" s="16"/>
      <c r="D14" s="17"/>
    </row>
    <row r="15" spans="1:5" ht="15" customHeight="1" x14ac:dyDescent="0.2">
      <c r="A15" s="10" t="s">
        <v>101</v>
      </c>
      <c r="B15" s="10"/>
      <c r="C15" s="10"/>
      <c r="D15" s="18"/>
    </row>
    <row r="16" spans="1:5" ht="15" customHeight="1" x14ac:dyDescent="0.2">
      <c r="A16" s="19" t="s">
        <v>100</v>
      </c>
      <c r="B16" s="10"/>
      <c r="C16" s="10"/>
      <c r="D16" s="10"/>
    </row>
    <row r="17" spans="1:4" ht="15" customHeight="1" x14ac:dyDescent="0.2">
      <c r="A17" s="19" t="s">
        <v>99</v>
      </c>
      <c r="B17" s="10"/>
      <c r="C17" s="10"/>
      <c r="D17" s="10"/>
    </row>
    <row r="18" spans="1:4" ht="15" customHeight="1" x14ac:dyDescent="0.2">
      <c r="A18" s="20"/>
      <c r="B18" s="20"/>
      <c r="C18" s="20"/>
      <c r="D18" s="20"/>
    </row>
    <row r="19" spans="1:4" ht="15.75" x14ac:dyDescent="0.25">
      <c r="A19" s="8" t="s">
        <v>98</v>
      </c>
      <c r="B19" s="6"/>
      <c r="C19" s="6"/>
      <c r="D19" s="6"/>
    </row>
    <row r="20" spans="1:4" ht="15" customHeight="1" x14ac:dyDescent="0.2">
      <c r="A20" s="21" t="s">
        <v>97</v>
      </c>
      <c r="B20" s="21"/>
      <c r="C20" s="6"/>
      <c r="D20" s="6"/>
    </row>
    <row r="21" spans="1:4" ht="15" customHeight="1" x14ac:dyDescent="0.2">
      <c r="A21" s="21" t="s">
        <v>96</v>
      </c>
      <c r="B21" s="21"/>
      <c r="C21" s="6"/>
      <c r="D21" s="6"/>
    </row>
    <row r="22" spans="1:4" ht="15" customHeight="1" x14ac:dyDescent="0.2">
      <c r="A22" s="21"/>
      <c r="B22" s="21"/>
      <c r="C22" s="6"/>
      <c r="D22" s="6"/>
    </row>
    <row r="23" spans="1:4" ht="15.75" x14ac:dyDescent="0.25">
      <c r="A23" s="8" t="s">
        <v>95</v>
      </c>
      <c r="B23" s="6"/>
      <c r="C23" s="6"/>
      <c r="D23" s="6"/>
    </row>
    <row r="24" spans="1:4" s="3" customFormat="1" x14ac:dyDescent="0.2">
      <c r="A24" s="22" t="s">
        <v>94</v>
      </c>
      <c r="B24" s="22" t="s">
        <v>93</v>
      </c>
      <c r="C24" s="22" t="s">
        <v>92</v>
      </c>
      <c r="D24" s="22" t="s">
        <v>91</v>
      </c>
    </row>
    <row r="25" spans="1:4" s="4" customFormat="1" ht="249.95" customHeight="1" x14ac:dyDescent="0.2">
      <c r="A25" s="23" t="s">
        <v>89</v>
      </c>
      <c r="B25" s="23" t="s">
        <v>88</v>
      </c>
      <c r="C25" s="20" t="s">
        <v>87</v>
      </c>
      <c r="D25" s="13" t="s">
        <v>86</v>
      </c>
    </row>
    <row r="26" spans="1:4" ht="15" customHeight="1" x14ac:dyDescent="0.2">
      <c r="A26" s="24" t="s">
        <v>84</v>
      </c>
      <c r="B26" s="24" t="s">
        <v>73</v>
      </c>
      <c r="C26" s="21" t="s">
        <v>83</v>
      </c>
      <c r="D26" s="21"/>
    </row>
    <row r="27" spans="1:4" ht="15" customHeight="1" x14ac:dyDescent="0.2">
      <c r="A27" s="24"/>
      <c r="B27" s="24"/>
      <c r="C27" s="25" t="s">
        <v>82</v>
      </c>
      <c r="D27" s="26"/>
    </row>
    <row r="28" spans="1:4" ht="15" customHeight="1" x14ac:dyDescent="0.2">
      <c r="A28" s="24"/>
      <c r="B28" s="24"/>
      <c r="C28" s="25" t="s">
        <v>81</v>
      </c>
      <c r="D28" s="26"/>
    </row>
    <row r="29" spans="1:4" ht="15" customHeight="1" x14ac:dyDescent="0.2">
      <c r="A29" s="24"/>
      <c r="B29" s="24"/>
      <c r="C29" s="25" t="s">
        <v>80</v>
      </c>
      <c r="D29" s="26"/>
    </row>
    <row r="30" spans="1:4" ht="15" customHeight="1" x14ac:dyDescent="0.2">
      <c r="A30" s="24"/>
      <c r="B30" s="24"/>
      <c r="C30" s="25" t="s">
        <v>79</v>
      </c>
      <c r="D30" s="26"/>
    </row>
    <row r="31" spans="1:4" ht="15" customHeight="1" x14ac:dyDescent="0.2">
      <c r="A31" s="24"/>
      <c r="B31" s="24"/>
      <c r="C31" s="25" t="s">
        <v>78</v>
      </c>
      <c r="D31" s="26"/>
    </row>
    <row r="32" spans="1:4" ht="15" customHeight="1" x14ac:dyDescent="0.2">
      <c r="A32" s="24"/>
      <c r="B32" s="24"/>
      <c r="C32" s="27" t="s">
        <v>77</v>
      </c>
      <c r="D32" s="26"/>
    </row>
    <row r="33" spans="1:4" ht="15" customHeight="1" x14ac:dyDescent="0.2">
      <c r="A33" s="24"/>
      <c r="B33" s="24"/>
      <c r="C33" s="25" t="s">
        <v>76</v>
      </c>
      <c r="D33" s="26"/>
    </row>
    <row r="34" spans="1:4" ht="15" customHeight="1" x14ac:dyDescent="0.2">
      <c r="A34" s="24"/>
      <c r="B34" s="24"/>
      <c r="C34" s="25" t="s">
        <v>75</v>
      </c>
      <c r="D34" s="26"/>
    </row>
    <row r="35" spans="1:4" ht="38.25" x14ac:dyDescent="0.2">
      <c r="A35" s="24" t="s">
        <v>74</v>
      </c>
      <c r="B35" s="24" t="s">
        <v>73</v>
      </c>
      <c r="C35" s="13" t="s">
        <v>72</v>
      </c>
      <c r="D35" s="13" t="s">
        <v>71</v>
      </c>
    </row>
    <row r="36" spans="1:4" ht="89.25" x14ac:dyDescent="0.2">
      <c r="A36" s="10" t="s">
        <v>70</v>
      </c>
      <c r="B36" s="10" t="s">
        <v>69</v>
      </c>
      <c r="C36" s="13" t="s">
        <v>68</v>
      </c>
      <c r="D36" s="28" t="s">
        <v>67</v>
      </c>
    </row>
    <row r="37" spans="1:4" x14ac:dyDescent="0.2">
      <c r="A37" s="10"/>
      <c r="B37" s="10"/>
      <c r="C37" s="13"/>
      <c r="D37" s="28"/>
    </row>
    <row r="38" spans="1:4" ht="15.75" x14ac:dyDescent="0.25">
      <c r="A38" s="8" t="s">
        <v>90</v>
      </c>
      <c r="B38" s="10"/>
      <c r="C38" s="13"/>
      <c r="D38" s="28"/>
    </row>
    <row r="39" spans="1:4" x14ac:dyDescent="0.2">
      <c r="A39" s="29" t="s">
        <v>110</v>
      </c>
      <c r="B39" s="10"/>
      <c r="C39" s="13"/>
      <c r="D39" s="28"/>
    </row>
    <row r="40" spans="1:4" ht="153" x14ac:dyDescent="0.2">
      <c r="A40" s="10"/>
      <c r="B40" s="10"/>
      <c r="C40" s="13" t="s">
        <v>85</v>
      </c>
      <c r="D40" s="28"/>
    </row>
    <row r="41" spans="1:4" x14ac:dyDescent="0.2">
      <c r="A41" s="10"/>
      <c r="B41" s="10"/>
      <c r="C41" s="13"/>
      <c r="D41" s="28"/>
    </row>
    <row r="42" spans="1:4" ht="15.75" x14ac:dyDescent="0.25">
      <c r="A42" s="8" t="s">
        <v>66</v>
      </c>
      <c r="B42" s="10"/>
      <c r="C42" s="13"/>
      <c r="D42" s="28"/>
    </row>
    <row r="43" spans="1:4" x14ac:dyDescent="0.2">
      <c r="A43" s="10" t="s">
        <v>65</v>
      </c>
      <c r="B43" s="10"/>
      <c r="C43" s="13"/>
      <c r="D43" s="28"/>
    </row>
    <row r="44" spans="1:4" x14ac:dyDescent="0.2">
      <c r="A44" s="10"/>
      <c r="B44" s="10"/>
      <c r="C44" s="13"/>
      <c r="D44" s="28"/>
    </row>
    <row r="45" spans="1:4" ht="15.75" x14ac:dyDescent="0.25">
      <c r="A45" s="30" t="s">
        <v>113</v>
      </c>
      <c r="B45" s="6"/>
      <c r="C45" s="6"/>
      <c r="D45" s="6"/>
    </row>
    <row r="46" spans="1:4" x14ac:dyDescent="0.2">
      <c r="A46" s="31" t="s">
        <v>114</v>
      </c>
      <c r="B46" s="6"/>
      <c r="C46" s="6"/>
      <c r="D46" s="6"/>
    </row>
    <row r="47" spans="1:4" ht="30" customHeight="1" x14ac:dyDescent="0.2">
      <c r="A47" s="32" t="s">
        <v>115</v>
      </c>
      <c r="B47" s="33" t="s">
        <v>116</v>
      </c>
      <c r="C47" s="6"/>
      <c r="D47" s="6"/>
    </row>
    <row r="48" spans="1:4" x14ac:dyDescent="0.2">
      <c r="A48" s="29" t="s">
        <v>117</v>
      </c>
      <c r="B48" s="10"/>
      <c r="C48" s="13"/>
      <c r="D48" s="28"/>
    </row>
    <row r="49" spans="1:4" x14ac:dyDescent="0.2">
      <c r="A49" s="29" t="s">
        <v>118</v>
      </c>
      <c r="B49" s="10"/>
      <c r="C49" s="13"/>
      <c r="D49" s="28"/>
    </row>
    <row r="50" spans="1:4" x14ac:dyDescent="0.2">
      <c r="A50" s="29" t="s">
        <v>119</v>
      </c>
      <c r="B50" s="10"/>
      <c r="C50" s="13"/>
      <c r="D50" s="28"/>
    </row>
    <row r="51" spans="1:4" x14ac:dyDescent="0.2">
      <c r="A51" s="34" t="s">
        <v>121</v>
      </c>
      <c r="B51" s="10"/>
      <c r="C51" s="13"/>
      <c r="D51" s="28"/>
    </row>
    <row r="52" spans="1:4" x14ac:dyDescent="0.2">
      <c r="A52" s="29"/>
      <c r="B52" s="10"/>
      <c r="C52" s="13"/>
      <c r="D52" s="28"/>
    </row>
    <row r="53" spans="1:4" ht="15.75" x14ac:dyDescent="0.25">
      <c r="A53" s="8" t="s">
        <v>64</v>
      </c>
      <c r="B53" s="6"/>
      <c r="C53" s="6"/>
      <c r="D53" s="6"/>
    </row>
    <row r="54" spans="1:4" ht="12.75" customHeight="1" x14ac:dyDescent="0.2">
      <c r="A54" s="35"/>
      <c r="B54" s="35"/>
      <c r="C54" s="35"/>
      <c r="D54" s="35"/>
    </row>
    <row r="55" spans="1:4" ht="12.75" customHeight="1" x14ac:dyDescent="0.25">
      <c r="A55" s="8" t="s">
        <v>63</v>
      </c>
      <c r="B55" s="35"/>
      <c r="C55" s="35"/>
      <c r="D55" s="35"/>
    </row>
    <row r="56" spans="1:4" ht="12.75" customHeight="1" x14ac:dyDescent="0.2">
      <c r="A56" s="36" t="str">
        <f>'Example 1'!A1</f>
        <v>Example 1:- Simple Entry of AGGREGATE Function</v>
      </c>
      <c r="B56" s="35"/>
      <c r="C56" s="35"/>
      <c r="D56" s="35"/>
    </row>
    <row r="57" spans="1:4" ht="12.75" customHeight="1" x14ac:dyDescent="0.2">
      <c r="A57" s="36" t="str">
        <f>'Example 2'!A1</f>
        <v>Example 2:- A More User Friendly Approach to AGGREGATE function</v>
      </c>
      <c r="B57" s="35"/>
      <c r="C57" s="35"/>
      <c r="D57" s="35"/>
    </row>
    <row r="58" spans="1:4" ht="12.75" customHeight="1" x14ac:dyDescent="0.2">
      <c r="A58" s="36" t="str">
        <f>'Example 3'!A1</f>
        <v>Example 3:- Using AGGREGATE / SUBTOTAL Depending Upon Excel Version</v>
      </c>
      <c r="B58" s="35"/>
      <c r="C58" s="35"/>
      <c r="D58" s="35"/>
    </row>
    <row r="59" spans="1:4" ht="12.75" customHeight="1" x14ac:dyDescent="0.2">
      <c r="A59" s="36"/>
      <c r="B59" s="35"/>
      <c r="C59" s="35"/>
      <c r="D59" s="35"/>
    </row>
    <row r="60" spans="1:4" ht="15.75" x14ac:dyDescent="0.25">
      <c r="A60" s="8" t="s">
        <v>4</v>
      </c>
      <c r="B60" s="6"/>
      <c r="C60" s="6"/>
      <c r="D60" s="6"/>
    </row>
    <row r="61" spans="1:4" x14ac:dyDescent="0.2">
      <c r="A61" s="6"/>
      <c r="B61" s="6"/>
      <c r="C61" s="6"/>
      <c r="D61" s="6"/>
    </row>
    <row r="62" spans="1:4" x14ac:dyDescent="0.2">
      <c r="A62" s="16" t="s">
        <v>3</v>
      </c>
      <c r="B62" s="6"/>
      <c r="C62" s="6"/>
      <c r="D62" s="6"/>
    </row>
    <row r="63" spans="1:4" x14ac:dyDescent="0.2">
      <c r="A63" s="16" t="s">
        <v>2</v>
      </c>
      <c r="B63" s="6"/>
      <c r="C63" s="6"/>
      <c r="D63" s="6"/>
    </row>
    <row r="64" spans="1:4" x14ac:dyDescent="0.2">
      <c r="A64" s="16" t="s">
        <v>1</v>
      </c>
      <c r="B64" s="6"/>
      <c r="C64" s="6"/>
      <c r="D64" s="6"/>
    </row>
    <row r="65" spans="1:4" x14ac:dyDescent="0.2">
      <c r="A65" s="16" t="s">
        <v>0</v>
      </c>
      <c r="B65" s="6"/>
      <c r="C65" s="6"/>
      <c r="D65" s="6"/>
    </row>
    <row r="66" spans="1:4" x14ac:dyDescent="0.2">
      <c r="A66" s="37"/>
      <c r="B66" s="38"/>
      <c r="C66" s="38"/>
      <c r="D66" s="38"/>
    </row>
    <row r="67" spans="1:4" x14ac:dyDescent="0.2">
      <c r="A67" s="38"/>
      <c r="B67" s="38"/>
      <c r="C67" s="38"/>
      <c r="D67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111</v>
      </c>
      <c r="B1" s="50"/>
      <c r="C1" s="50"/>
      <c r="D1" s="50"/>
      <c r="E1" s="50"/>
    </row>
    <row r="2" spans="1:5" ht="15" customHeight="1" x14ac:dyDescent="0.25">
      <c r="A2" s="43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44" t="s">
        <v>62</v>
      </c>
      <c r="B3" s="45">
        <v>2.27</v>
      </c>
      <c r="C3" s="45">
        <v>399.69</v>
      </c>
      <c r="D3" s="6"/>
      <c r="E3" s="6"/>
    </row>
    <row r="4" spans="1:5" x14ac:dyDescent="0.2">
      <c r="A4" s="6"/>
      <c r="B4" s="45">
        <v>446.4</v>
      </c>
      <c r="C4" s="45">
        <v>996.43</v>
      </c>
      <c r="D4" s="6"/>
      <c r="E4" s="6"/>
    </row>
    <row r="5" spans="1:5" x14ac:dyDescent="0.2">
      <c r="A5" s="6"/>
      <c r="B5" s="45">
        <v>846.63</v>
      </c>
      <c r="C5" s="45">
        <v>224.85</v>
      </c>
      <c r="D5" s="6"/>
      <c r="E5" s="6"/>
    </row>
    <row r="6" spans="1:5" x14ac:dyDescent="0.2">
      <c r="A6" s="6"/>
      <c r="B6" s="45">
        <v>777.36</v>
      </c>
      <c r="C6" s="45">
        <v>552.85</v>
      </c>
      <c r="D6" s="6"/>
      <c r="E6" s="6"/>
    </row>
    <row r="7" spans="1:5" x14ac:dyDescent="0.2">
      <c r="A7" s="6"/>
      <c r="B7" s="45">
        <v>53.48</v>
      </c>
      <c r="C7" s="45">
        <v>938.29</v>
      </c>
      <c r="D7" s="6"/>
      <c r="E7" s="6"/>
    </row>
    <row r="8" spans="1:5" x14ac:dyDescent="0.2">
      <c r="A8" s="6"/>
      <c r="B8" s="46" t="e">
        <v>#DIV/0!</v>
      </c>
      <c r="C8" s="45">
        <v>205.4</v>
      </c>
      <c r="D8" s="6"/>
      <c r="E8" s="6"/>
    </row>
    <row r="9" spans="1:5" x14ac:dyDescent="0.2">
      <c r="A9" s="6"/>
      <c r="B9" s="45">
        <v>76.430000000000007</v>
      </c>
      <c r="C9" s="45">
        <v>950.1</v>
      </c>
      <c r="D9" s="6"/>
      <c r="E9" s="6"/>
    </row>
    <row r="10" spans="1:5" x14ac:dyDescent="0.2">
      <c r="A10" s="6"/>
      <c r="B10" s="45">
        <v>659.5</v>
      </c>
      <c r="C10" s="45">
        <v>428.3</v>
      </c>
      <c r="D10" s="6"/>
      <c r="E10" s="6"/>
    </row>
    <row r="11" spans="1:5" x14ac:dyDescent="0.2">
      <c r="A11" s="6"/>
      <c r="B11" s="45">
        <v>78</v>
      </c>
      <c r="C11" s="45">
        <v>77.94</v>
      </c>
      <c r="D11" s="6"/>
      <c r="E11" s="6"/>
    </row>
    <row r="12" spans="1:5" x14ac:dyDescent="0.2">
      <c r="A12" s="6"/>
      <c r="B12" s="45">
        <v>956.35</v>
      </c>
      <c r="C12" s="45">
        <v>822.04</v>
      </c>
      <c r="D12" s="6"/>
      <c r="E12" s="6"/>
    </row>
    <row r="13" spans="1:5" x14ac:dyDescent="0.2">
      <c r="A13" s="6"/>
      <c r="B13" s="46" t="e">
        <v>#NUM!</v>
      </c>
      <c r="C13" s="45">
        <v>401.8</v>
      </c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22" t="str">
        <f>"Maximum of data in "&amp;ADDRESS(ROW(B3),COLUMN(B3),4)&amp;":"&amp;ADDRESS(ROW(B13),COLUMN(B13),4)&amp;" ignoring error values  &gt;&gt;"</f>
        <v>Maximum of data in B3:B13 ignoring error values  &gt;&gt;</v>
      </c>
      <c r="B16" s="6"/>
      <c r="C16" s="47">
        <f>_xlfn.AGGREGATE(4,3,B3:B13)</f>
        <v>956.35</v>
      </c>
      <c r="D16" s="6"/>
      <c r="E16" s="6"/>
    </row>
    <row r="17" spans="1:5" x14ac:dyDescent="0.2">
      <c r="A17" s="22" t="str">
        <f>"Formula Used in "&amp;ADDRESS(ROW(C16),COLUMN(C16),4)&amp;"  &gt;&gt;   "</f>
        <v xml:space="preserve">Formula Used in C16  &gt;&gt;   </v>
      </c>
      <c r="B17" s="6"/>
      <c r="C17" s="48" t="str">
        <f ca="1">_xlfn.FORMULATEXT(C16)</f>
        <v>=AGGREGATE(4,3,B3:B13)</v>
      </c>
      <c r="D17" s="6"/>
      <c r="E17" s="6"/>
    </row>
    <row r="18" spans="1:5" x14ac:dyDescent="0.2">
      <c r="A18" s="22"/>
      <c r="B18" s="6"/>
      <c r="C18" s="48"/>
      <c r="D18" s="6"/>
      <c r="E18" s="6"/>
    </row>
    <row r="19" spans="1:5" x14ac:dyDescent="0.2">
      <c r="A19" s="22" t="str">
        <f>"Third largest in "&amp;ADDRESS(ROW(B3),COLUMN(B13),4)&amp;":"&amp;ADDRESS(ROW(B3),COLUMN(B13),4)&amp;" ignoring error values  &gt;&gt;"</f>
        <v>Third largest in B3:B3 ignoring error values  &gt;&gt;</v>
      </c>
      <c r="B19" s="6"/>
      <c r="C19" s="47">
        <f>_xlfn.AGGREGATE(14,6,B3:B13,3)</f>
        <v>777.36</v>
      </c>
      <c r="D19" s="6"/>
      <c r="E19" s="6"/>
    </row>
    <row r="20" spans="1:5" x14ac:dyDescent="0.2">
      <c r="A20" s="22" t="str">
        <f>"Formula Used in "&amp;ADDRESS(ROW(C19),COLUMN(C19),4)&amp;"  &gt;&gt;   "</f>
        <v xml:space="preserve">Formula Used in C19  &gt;&gt;   </v>
      </c>
      <c r="B20" s="6"/>
      <c r="C20" s="48" t="str">
        <f ca="1">_xlfn.FORMULATEXT(C19)</f>
        <v>=AGGREGATE(14,6,B3:B13,3)</v>
      </c>
      <c r="D20" s="6"/>
      <c r="E20" s="6"/>
    </row>
    <row r="21" spans="1:5" x14ac:dyDescent="0.2">
      <c r="A21" s="6"/>
      <c r="B21" s="6"/>
      <c r="C21" s="6"/>
      <c r="D21" s="6"/>
      <c r="E21" s="6"/>
    </row>
    <row r="22" spans="1:5" x14ac:dyDescent="0.2">
      <c r="A22" s="22" t="s">
        <v>61</v>
      </c>
      <c r="B22" s="6"/>
      <c r="C22" s="6"/>
      <c r="D22" s="6"/>
      <c r="E22" s="6"/>
    </row>
    <row r="23" spans="1:5" x14ac:dyDescent="0.2">
      <c r="A23" s="22" t="s">
        <v>60</v>
      </c>
      <c r="B23" s="6"/>
      <c r="C23" s="48" t="e">
        <f>MAX(B4:B13)</f>
        <v>#DIV/0!</v>
      </c>
      <c r="D23" s="6"/>
      <c r="E23" s="6"/>
    </row>
    <row r="24" spans="1:5" x14ac:dyDescent="0.2">
      <c r="A24" s="22" t="str">
        <f>"Formula Used in "&amp;ADDRESS(ROW(C23),COLUMN(C23),4)&amp;"  &gt;&gt;   "</f>
        <v xml:space="preserve">Formula Used in C23  &gt;&gt;   </v>
      </c>
      <c r="B24" s="6"/>
      <c r="C24" s="48" t="str">
        <f ca="1">_xlfn.FORMULATEXT(C23)</f>
        <v>=MAX(B4:B13)</v>
      </c>
      <c r="D24" s="6"/>
      <c r="E24" s="6"/>
    </row>
    <row r="25" spans="1:5" x14ac:dyDescent="0.2">
      <c r="A25" s="22" t="s">
        <v>59</v>
      </c>
      <c r="B25" s="6"/>
      <c r="C25" s="6" t="e">
        <f>LARGE(B4:B13,3)</f>
        <v>#DIV/0!</v>
      </c>
      <c r="D25" s="6"/>
      <c r="E25" s="6"/>
    </row>
    <row r="26" spans="1:5" x14ac:dyDescent="0.2">
      <c r="A26" s="6"/>
      <c r="B26" s="6"/>
      <c r="C26" s="6"/>
      <c r="D26" s="6"/>
      <c r="E2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67"/>
  <sheetViews>
    <sheetView zoomScaleNormal="100" workbookViewId="0"/>
  </sheetViews>
  <sheetFormatPr defaultColWidth="9.140625" defaultRowHeight="12.75" x14ac:dyDescent="0.2"/>
  <cols>
    <col min="1" max="1" width="20.42578125" style="1" customWidth="1"/>
    <col min="2" max="2" width="22.5703125" style="1" customWidth="1"/>
    <col min="3" max="3" width="68.42578125" style="1" customWidth="1"/>
    <col min="4" max="4" width="31.7109375" style="1" customWidth="1"/>
    <col min="5" max="5" width="11.28515625" style="1" customWidth="1"/>
    <col min="6" max="16384" width="9.140625" style="1"/>
  </cols>
  <sheetData>
    <row r="1" spans="1:5" ht="30" customHeight="1" x14ac:dyDescent="0.2">
      <c r="A1" s="49" t="s">
        <v>112</v>
      </c>
      <c r="B1" s="50"/>
      <c r="C1" s="50"/>
      <c r="D1" s="50"/>
      <c r="E1" s="50"/>
    </row>
    <row r="2" spans="1:5" ht="15" customHeight="1" x14ac:dyDescent="0.25">
      <c r="A2" s="43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6"/>
      <c r="B3" s="51" t="s">
        <v>58</v>
      </c>
      <c r="C3" s="51" t="s">
        <v>57</v>
      </c>
      <c r="D3" s="51" t="s">
        <v>56</v>
      </c>
      <c r="E3" s="6"/>
    </row>
    <row r="4" spans="1:5" x14ac:dyDescent="0.2">
      <c r="A4" s="22" t="s">
        <v>55</v>
      </c>
      <c r="B4" s="45">
        <v>2.27</v>
      </c>
      <c r="C4" s="45">
        <v>399.69</v>
      </c>
      <c r="D4" s="45">
        <v>189.61</v>
      </c>
      <c r="E4" s="6"/>
    </row>
    <row r="5" spans="1:5" x14ac:dyDescent="0.2">
      <c r="A5" s="22" t="s">
        <v>54</v>
      </c>
      <c r="B5" s="45">
        <v>446.4</v>
      </c>
      <c r="C5" s="45"/>
      <c r="D5" s="45">
        <v>404.59</v>
      </c>
      <c r="E5" s="6"/>
    </row>
    <row r="6" spans="1:5" x14ac:dyDescent="0.2">
      <c r="A6" s="22" t="s">
        <v>53</v>
      </c>
      <c r="B6" s="45">
        <v>846.63</v>
      </c>
      <c r="C6" s="45">
        <v>675.87</v>
      </c>
      <c r="D6" s="45">
        <v>259.88</v>
      </c>
      <c r="E6" s="6"/>
    </row>
    <row r="7" spans="1:5" x14ac:dyDescent="0.2">
      <c r="A7" s="22" t="s">
        <v>52</v>
      </c>
      <c r="B7" s="45">
        <v>777.36</v>
      </c>
      <c r="C7" s="52" t="s">
        <v>51</v>
      </c>
      <c r="D7" s="45">
        <v>14.71</v>
      </c>
      <c r="E7" s="6"/>
    </row>
    <row r="8" spans="1:5" x14ac:dyDescent="0.2">
      <c r="A8" s="22" t="s">
        <v>50</v>
      </c>
      <c r="B8" s="45">
        <v>53.48</v>
      </c>
      <c r="C8" s="45">
        <v>938.29</v>
      </c>
      <c r="D8" s="45">
        <v>749.28</v>
      </c>
      <c r="E8" s="6"/>
    </row>
    <row r="9" spans="1:5" x14ac:dyDescent="0.2">
      <c r="A9" s="22" t="s">
        <v>49</v>
      </c>
      <c r="B9" s="46" t="e">
        <v>#DIV/0!</v>
      </c>
      <c r="C9" s="45">
        <v>205.4</v>
      </c>
      <c r="D9" s="45">
        <v>840.07</v>
      </c>
      <c r="E9" s="6"/>
    </row>
    <row r="10" spans="1:5" x14ac:dyDescent="0.2">
      <c r="A10" s="22" t="s">
        <v>48</v>
      </c>
      <c r="B10" s="45">
        <v>76.430000000000007</v>
      </c>
      <c r="C10" s="45">
        <v>950.1</v>
      </c>
      <c r="D10" s="45">
        <v>466.82</v>
      </c>
      <c r="E10" s="6"/>
    </row>
    <row r="11" spans="1:5" x14ac:dyDescent="0.2">
      <c r="A11" s="22" t="s">
        <v>47</v>
      </c>
      <c r="B11" s="45">
        <v>659.5</v>
      </c>
      <c r="C11" s="45">
        <v>53.48</v>
      </c>
      <c r="D11" s="45">
        <v>158.49</v>
      </c>
      <c r="E11" s="6"/>
    </row>
    <row r="12" spans="1:5" x14ac:dyDescent="0.2">
      <c r="A12" s="22" t="s">
        <v>46</v>
      </c>
      <c r="B12" s="45">
        <v>78</v>
      </c>
      <c r="C12" s="45">
        <v>77.94</v>
      </c>
      <c r="D12" s="45">
        <v>612.62</v>
      </c>
      <c r="E12" s="6"/>
    </row>
    <row r="13" spans="1:5" x14ac:dyDescent="0.2">
      <c r="A13" s="22" t="s">
        <v>45</v>
      </c>
      <c r="B13" s="45">
        <v>956.35</v>
      </c>
      <c r="C13" s="45">
        <v>822.04</v>
      </c>
      <c r="D13" s="45">
        <v>666.79</v>
      </c>
      <c r="E13" s="6"/>
    </row>
    <row r="14" spans="1:5" x14ac:dyDescent="0.2">
      <c r="A14" s="22" t="s">
        <v>44</v>
      </c>
      <c r="B14" s="46" t="e">
        <v>#NUM!</v>
      </c>
      <c r="C14" s="45">
        <v>401.8</v>
      </c>
      <c r="D14" s="45">
        <v>405.82</v>
      </c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6"/>
      <c r="B16" s="6"/>
      <c r="C16" s="44" t="s">
        <v>43</v>
      </c>
      <c r="D16" s="6"/>
      <c r="E16" s="6"/>
    </row>
    <row r="17" spans="1:5" x14ac:dyDescent="0.2">
      <c r="A17" s="22" t="s">
        <v>42</v>
      </c>
      <c r="B17" s="6"/>
      <c r="C17" s="45" t="s">
        <v>41</v>
      </c>
      <c r="D17" s="6"/>
      <c r="E17" s="6"/>
    </row>
    <row r="18" spans="1:5" x14ac:dyDescent="0.2">
      <c r="A18" s="22" t="s">
        <v>40</v>
      </c>
      <c r="B18" s="6"/>
      <c r="C18" s="45" t="s">
        <v>19</v>
      </c>
      <c r="D18" s="6">
        <f>VLOOKUP(C18,A38:B56,2,0)</f>
        <v>14</v>
      </c>
      <c r="E18" s="6"/>
    </row>
    <row r="19" spans="1:5" x14ac:dyDescent="0.2">
      <c r="A19" s="22" t="s">
        <v>39</v>
      </c>
      <c r="B19" s="6"/>
      <c r="C19" s="45" t="s">
        <v>9</v>
      </c>
      <c r="D19" s="6">
        <f>VLOOKUP(C19,A59:D66,4,0)</f>
        <v>3</v>
      </c>
      <c r="E19" s="6"/>
    </row>
    <row r="20" spans="1:5" x14ac:dyDescent="0.2">
      <c r="A20" s="22" t="str">
        <f>IF(D18&gt;=14,"Second reference required",0)</f>
        <v>Second reference required</v>
      </c>
      <c r="B20" s="6"/>
      <c r="C20" s="45">
        <v>1</v>
      </c>
      <c r="D20" s="6"/>
      <c r="E20" s="6"/>
    </row>
    <row r="21" spans="1:5" x14ac:dyDescent="0.2">
      <c r="A21" s="22"/>
      <c r="B21" s="6"/>
      <c r="C21" s="6"/>
      <c r="D21" s="6"/>
      <c r="E21" s="6"/>
    </row>
    <row r="22" spans="1:5" x14ac:dyDescent="0.2">
      <c r="A22" s="22" t="s">
        <v>38</v>
      </c>
      <c r="B22" s="6"/>
      <c r="C22" s="6">
        <f ca="1">IF(A20=0,_xlfn.AGGREGATE(D18,D19,INDIRECT(C17)),_xlfn.AGGREGATE(D18,D19,INDIRECT(C17),C20))</f>
        <v>956.35</v>
      </c>
      <c r="D22" s="6"/>
      <c r="E22" s="6"/>
    </row>
    <row r="23" spans="1:5" x14ac:dyDescent="0.2">
      <c r="A23" s="22" t="str">
        <f>"Formula Used in "&amp;ADDRESS(ROW(C22),COLUMN(C22),4)&amp;"  &gt;&gt;   "</f>
        <v xml:space="preserve">Formula Used in C22  &gt;&gt;   </v>
      </c>
      <c r="B23" s="6"/>
      <c r="C23" s="48" t="str">
        <f ca="1">_xlfn.FORMULATEXT(C22)</f>
        <v>=IF(A20=0,AGGREGATE(D18,D19,INDIRECT(C17)),AGGREGATE(D18,D19,INDIRECT(C17),C20))</v>
      </c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22" t="s">
        <v>37</v>
      </c>
      <c r="B25" s="6"/>
      <c r="C25" s="6"/>
      <c r="D25" s="6"/>
      <c r="E25" s="6"/>
    </row>
    <row r="26" spans="1:5" x14ac:dyDescent="0.2">
      <c r="A26" s="16" t="s">
        <v>36</v>
      </c>
      <c r="B26" s="6"/>
      <c r="C26" s="6"/>
      <c r="D26" s="6"/>
      <c r="E26" s="6"/>
    </row>
    <row r="27" spans="1:5" x14ac:dyDescent="0.2">
      <c r="A27" s="6" t="str">
        <f>"Cell "&amp;ADDRESS(ROW(A20),COLUMN(A20),4)&amp;" checks if the user's required function is one that requires a second reference in the AGGREGATE function"</f>
        <v>Cell A20 checks if the user's required function is one that requires a second reference in the AGGREGATE function</v>
      </c>
      <c r="B27" s="6"/>
      <c r="C27" s="6"/>
      <c r="D27" s="6"/>
      <c r="E27" s="6"/>
    </row>
    <row r="28" spans="1:5" x14ac:dyDescent="0.2">
      <c r="A28" s="6" t="str">
        <f>"If "&amp;ADDRESS(ROW(A20),COLUMN(A20),4)&amp;" has detected the need for the second reference it displays the text. If not it defaults to 0 (which is hidden)"</f>
        <v>If A20 has detected the need for the second reference it displays the text. If not it defaults to 0 (which is hidden)</v>
      </c>
      <c r="B28" s="6"/>
      <c r="C28" s="6"/>
      <c r="D28" s="6"/>
      <c r="E28" s="6"/>
    </row>
    <row r="29" spans="1:5" x14ac:dyDescent="0.2">
      <c r="A29" s="16" t="str">
        <f>"The IF function checks if "&amp;ADDRESS(ROW(A20),COLUMN(A20),4)&amp;" has returned 0. If it has, it uses the variant with no 2nd reference. Otherwise, it uses the variant with the 2nd reference."</f>
        <v>The IF function checks if A20 has returned 0. If it has, it uses the variant with no 2nd reference. Otherwise, it uses the variant with the 2nd reference.</v>
      </c>
      <c r="B29" s="6"/>
      <c r="C29" s="6"/>
      <c r="D29" s="6"/>
      <c r="E29" s="6"/>
    </row>
    <row r="30" spans="1:5" x14ac:dyDescent="0.2">
      <c r="A30" s="16" t="s">
        <v>35</v>
      </c>
      <c r="B30" s="6"/>
      <c r="C30" s="6"/>
      <c r="D30" s="6"/>
      <c r="E30" s="6"/>
    </row>
    <row r="31" spans="1:5" x14ac:dyDescent="0.2">
      <c r="A31" s="36" t="str">
        <f>"The first AGGREGATE argument requires a number for the function the user wants. That argument is in cell "&amp;ADDRESS(ROW(D18),COLUMN(D18),4)&amp;" which uses a VLOOKUP function to interpret the function number from the users' selection."""</f>
        <v>The first AGGREGATE argument requires a number for the function the user wants. That argument is in cell D18 which uses a VLOOKUP function to interpret the function number from the users' selection."</v>
      </c>
      <c r="B31" s="6"/>
      <c r="C31" s="6"/>
      <c r="D31" s="6"/>
      <c r="E31" s="6"/>
    </row>
    <row r="32" spans="1:5" x14ac:dyDescent="0.2">
      <c r="A32" s="36" t="str">
        <f>"The second AGGREGATE argument requires a number for the 'ignore options' and that is in cell "&amp;ADDRESS(ROW(D19),COLUMN(D19),4)&amp;" which also uses a VLOOKUP function to interpret the users' choice."</f>
        <v>The second AGGREGATE argument requires a number for the 'ignore options' and that is in cell D19 which also uses a VLOOKUP function to interpret the users' choice.</v>
      </c>
      <c r="B32" s="6"/>
      <c r="C32" s="6"/>
      <c r="D32" s="6"/>
      <c r="E32" s="6"/>
    </row>
    <row r="33" spans="1:5" x14ac:dyDescent="0.2">
      <c r="A33" s="36" t="s">
        <v>34</v>
      </c>
      <c r="B33" s="6"/>
      <c r="C33" s="6"/>
      <c r="D33" s="6"/>
      <c r="E33" s="6"/>
    </row>
    <row r="34" spans="1:5" x14ac:dyDescent="0.2">
      <c r="A34" s="53" t="s">
        <v>33</v>
      </c>
      <c r="B34" s="6"/>
      <c r="C34" s="6"/>
      <c r="D34" s="6"/>
      <c r="E34" s="6"/>
    </row>
    <row r="35" spans="1:5" x14ac:dyDescent="0.2">
      <c r="A35" s="36" t="str">
        <f>"Where the fourth argument is needed the user is alerted to that by the message that appears in cell "&amp;ADDRESS(ROW(A20),COLUMN(A20),4)</f>
        <v>Where the fourth argument is needed the user is alerted to that by the message that appears in cell A20</v>
      </c>
      <c r="B35" s="6"/>
      <c r="C35" s="6"/>
      <c r="D35" s="6"/>
      <c r="E35" s="6"/>
    </row>
    <row r="36" spans="1:5" x14ac:dyDescent="0.2">
      <c r="A36" s="6"/>
      <c r="B36" s="6"/>
      <c r="C36" s="6"/>
      <c r="D36" s="54"/>
      <c r="E36" s="6"/>
    </row>
    <row r="37" spans="1:5" x14ac:dyDescent="0.2">
      <c r="A37" s="22" t="s">
        <v>13</v>
      </c>
      <c r="B37" s="6"/>
      <c r="C37" s="6"/>
      <c r="D37" s="6"/>
      <c r="E37" s="6"/>
    </row>
    <row r="38" spans="1:5" x14ac:dyDescent="0.2">
      <c r="A38" s="6" t="s">
        <v>32</v>
      </c>
      <c r="B38" s="6">
        <v>1</v>
      </c>
      <c r="C38" s="6"/>
      <c r="D38" s="6"/>
      <c r="E38" s="6"/>
    </row>
    <row r="39" spans="1:5" x14ac:dyDescent="0.2">
      <c r="A39" s="6" t="s">
        <v>31</v>
      </c>
      <c r="B39" s="6">
        <v>2</v>
      </c>
      <c r="C39" s="6"/>
      <c r="D39" s="6"/>
      <c r="E39" s="6"/>
    </row>
    <row r="40" spans="1:5" x14ac:dyDescent="0.2">
      <c r="A40" s="6" t="s">
        <v>30</v>
      </c>
      <c r="B40" s="6">
        <v>3</v>
      </c>
      <c r="C40" s="6"/>
      <c r="D40" s="6"/>
      <c r="E40" s="6"/>
    </row>
    <row r="41" spans="1:5" x14ac:dyDescent="0.2">
      <c r="A41" s="6" t="s">
        <v>29</v>
      </c>
      <c r="B41" s="6">
        <v>4</v>
      </c>
      <c r="C41" s="6"/>
      <c r="D41" s="6"/>
      <c r="E41" s="6"/>
    </row>
    <row r="42" spans="1:5" x14ac:dyDescent="0.2">
      <c r="A42" s="6" t="s">
        <v>28</v>
      </c>
      <c r="B42" s="6">
        <v>5</v>
      </c>
      <c r="C42" s="6"/>
      <c r="D42" s="6"/>
      <c r="E42" s="6"/>
    </row>
    <row r="43" spans="1:5" x14ac:dyDescent="0.2">
      <c r="A43" s="6" t="s">
        <v>27</v>
      </c>
      <c r="B43" s="6">
        <v>6</v>
      </c>
      <c r="C43" s="6"/>
      <c r="D43" s="6"/>
      <c r="E43" s="6"/>
    </row>
    <row r="44" spans="1:5" x14ac:dyDescent="0.2">
      <c r="A44" s="6" t="s">
        <v>26</v>
      </c>
      <c r="B44" s="6">
        <v>7</v>
      </c>
      <c r="C44" s="6"/>
      <c r="D44" s="6"/>
      <c r="E44" s="6"/>
    </row>
    <row r="45" spans="1:5" x14ac:dyDescent="0.2">
      <c r="A45" s="6" t="s">
        <v>25</v>
      </c>
      <c r="B45" s="6">
        <v>8</v>
      </c>
      <c r="C45" s="6"/>
      <c r="D45" s="6"/>
      <c r="E45" s="6"/>
    </row>
    <row r="46" spans="1:5" x14ac:dyDescent="0.2">
      <c r="A46" s="6" t="s">
        <v>24</v>
      </c>
      <c r="B46" s="6">
        <v>9</v>
      </c>
      <c r="C46" s="6"/>
      <c r="D46" s="6"/>
      <c r="E46" s="6"/>
    </row>
    <row r="47" spans="1:5" x14ac:dyDescent="0.2">
      <c r="A47" s="6" t="s">
        <v>23</v>
      </c>
      <c r="B47" s="6">
        <v>10</v>
      </c>
      <c r="C47" s="6"/>
      <c r="D47" s="6"/>
      <c r="E47" s="6"/>
    </row>
    <row r="48" spans="1:5" x14ac:dyDescent="0.2">
      <c r="A48" s="6" t="s">
        <v>22</v>
      </c>
      <c r="B48" s="6">
        <v>11</v>
      </c>
      <c r="C48" s="6"/>
      <c r="D48" s="6"/>
      <c r="E48" s="6"/>
    </row>
    <row r="49" spans="1:5" x14ac:dyDescent="0.2">
      <c r="A49" s="6" t="s">
        <v>21</v>
      </c>
      <c r="B49" s="6">
        <v>12</v>
      </c>
      <c r="C49" s="6"/>
      <c r="D49" s="6"/>
      <c r="E49" s="6"/>
    </row>
    <row r="50" spans="1:5" x14ac:dyDescent="0.2">
      <c r="A50" s="6" t="s">
        <v>20</v>
      </c>
      <c r="B50" s="6">
        <v>13</v>
      </c>
      <c r="C50" s="6"/>
      <c r="D50" s="6"/>
      <c r="E50" s="6"/>
    </row>
    <row r="51" spans="1:5" x14ac:dyDescent="0.2">
      <c r="A51" s="6" t="s">
        <v>19</v>
      </c>
      <c r="B51" s="6">
        <v>14</v>
      </c>
      <c r="C51" s="6"/>
      <c r="D51" s="6"/>
      <c r="E51" s="6"/>
    </row>
    <row r="52" spans="1:5" x14ac:dyDescent="0.2">
      <c r="A52" s="6" t="s">
        <v>18</v>
      </c>
      <c r="B52" s="6">
        <v>15</v>
      </c>
      <c r="C52" s="6"/>
      <c r="D52" s="6"/>
      <c r="E52" s="6"/>
    </row>
    <row r="53" spans="1:5" x14ac:dyDescent="0.2">
      <c r="A53" s="6" t="s">
        <v>17</v>
      </c>
      <c r="B53" s="6">
        <v>16</v>
      </c>
      <c r="C53" s="6"/>
      <c r="D53" s="6"/>
      <c r="E53" s="6"/>
    </row>
    <row r="54" spans="1:5" x14ac:dyDescent="0.2">
      <c r="A54" s="6" t="s">
        <v>16</v>
      </c>
      <c r="B54" s="6">
        <v>17</v>
      </c>
      <c r="C54" s="6"/>
      <c r="D54" s="6"/>
      <c r="E54" s="6"/>
    </row>
    <row r="55" spans="1:5" x14ac:dyDescent="0.2">
      <c r="A55" s="6" t="s">
        <v>15</v>
      </c>
      <c r="B55" s="6">
        <v>18</v>
      </c>
      <c r="C55" s="6"/>
      <c r="D55" s="6"/>
      <c r="E55" s="6"/>
    </row>
    <row r="56" spans="1:5" x14ac:dyDescent="0.2">
      <c r="A56" s="6" t="s">
        <v>14</v>
      </c>
      <c r="B56" s="6">
        <v>19</v>
      </c>
      <c r="C56" s="6"/>
      <c r="D56" s="6"/>
      <c r="E56" s="6"/>
    </row>
    <row r="57" spans="1:5" x14ac:dyDescent="0.2">
      <c r="A57" s="6"/>
      <c r="B57" s="6"/>
      <c r="C57" s="6"/>
      <c r="D57" s="6"/>
      <c r="E57" s="6"/>
    </row>
    <row r="58" spans="1:5" x14ac:dyDescent="0.2">
      <c r="A58" s="22" t="s">
        <v>13</v>
      </c>
      <c r="B58" s="16"/>
      <c r="C58" s="6"/>
      <c r="D58" s="6"/>
      <c r="E58" s="6"/>
    </row>
    <row r="59" spans="1:5" x14ac:dyDescent="0.2">
      <c r="A59" s="16" t="s">
        <v>12</v>
      </c>
      <c r="B59" s="6"/>
      <c r="C59" s="6"/>
      <c r="D59" s="6">
        <v>0</v>
      </c>
      <c r="E59" s="6"/>
    </row>
    <row r="60" spans="1:5" x14ac:dyDescent="0.2">
      <c r="A60" s="6" t="s">
        <v>11</v>
      </c>
      <c r="B60" s="6"/>
      <c r="C60" s="6"/>
      <c r="D60" s="6">
        <v>1</v>
      </c>
      <c r="E60" s="6"/>
    </row>
    <row r="61" spans="1:5" x14ac:dyDescent="0.2">
      <c r="A61" s="6" t="s">
        <v>10</v>
      </c>
      <c r="B61" s="6"/>
      <c r="C61" s="6"/>
      <c r="D61" s="6">
        <v>2</v>
      </c>
      <c r="E61" s="6"/>
    </row>
    <row r="62" spans="1:5" x14ac:dyDescent="0.2">
      <c r="A62" s="6" t="s">
        <v>9</v>
      </c>
      <c r="B62" s="6"/>
      <c r="C62" s="6"/>
      <c r="D62" s="6">
        <v>3</v>
      </c>
      <c r="E62" s="6"/>
    </row>
    <row r="63" spans="1:5" x14ac:dyDescent="0.2">
      <c r="A63" s="6" t="s">
        <v>8</v>
      </c>
      <c r="B63" s="6"/>
      <c r="C63" s="6"/>
      <c r="D63" s="6">
        <v>4</v>
      </c>
      <c r="E63" s="6"/>
    </row>
    <row r="64" spans="1:5" x14ac:dyDescent="0.2">
      <c r="A64" s="6" t="s">
        <v>7</v>
      </c>
      <c r="B64" s="6"/>
      <c r="C64" s="6"/>
      <c r="D64" s="6">
        <v>5</v>
      </c>
      <c r="E64" s="6"/>
    </row>
    <row r="65" spans="1:5" x14ac:dyDescent="0.2">
      <c r="A65" s="6" t="s">
        <v>6</v>
      </c>
      <c r="B65" s="6"/>
      <c r="C65" s="6"/>
      <c r="D65" s="6">
        <v>6</v>
      </c>
      <c r="E65" s="6"/>
    </row>
    <row r="66" spans="1:5" x14ac:dyDescent="0.2">
      <c r="A66" s="6" t="s">
        <v>5</v>
      </c>
      <c r="B66" s="6"/>
      <c r="C66" s="6"/>
      <c r="D66" s="6">
        <v>7</v>
      </c>
      <c r="E66" s="6"/>
    </row>
    <row r="67" spans="1:5" x14ac:dyDescent="0.2">
      <c r="A67" s="6"/>
      <c r="B67" s="6"/>
      <c r="C67" s="6"/>
      <c r="D67" s="6"/>
      <c r="E67" s="6"/>
    </row>
  </sheetData>
  <conditionalFormatting sqref="A20">
    <cfRule type="cellIs" dxfId="1" priority="2" stopIfTrue="1" operator="equal">
      <formula>0</formula>
    </cfRule>
  </conditionalFormatting>
  <conditionalFormatting sqref="C20">
    <cfRule type="expression" dxfId="0" priority="1">
      <formula>$A$20=0</formula>
    </cfRule>
  </conditionalFormatting>
  <dataValidations count="3">
    <dataValidation type="list" allowBlank="1" showInputMessage="1" showErrorMessage="1" sqref="C19" xr:uid="{00000000-0002-0000-0200-000000000000}">
      <formula1>A59:A66</formula1>
    </dataValidation>
    <dataValidation type="list" allowBlank="1" showInputMessage="1" showErrorMessage="1" errorTitle="Not a valid selection" promptTitle="Select information required" prompt="Select from the function options that this function will handle" sqref="C18" xr:uid="{00000000-0002-0000-0200-000001000000}">
      <formula1>A38:A56</formula1>
    </dataValidation>
    <dataValidation type="list" allowBlank="1" showInputMessage="1" showErrorMessage="1" errorTitle="Selection error" promptTitle="Select Data Area" prompt="Select the data area to be handled._x000a__x000a_You have a choice of whole table, columns, or rows." sqref="C17" xr:uid="{00000000-0002-0000-0200-000002000000}">
      <formula1>"AGGREGATE_DataTable,Column1,Column2,Column3,Norm001,Norm002,Norm003,Norm004,Norm005,Norm006,Norm007,Norm008,Norm009,Norm010,Norm011"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theme="8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120</v>
      </c>
      <c r="B1" s="50"/>
      <c r="C1" s="50"/>
      <c r="D1" s="50"/>
      <c r="E1" s="50"/>
    </row>
    <row r="2" spans="1:5" ht="15" customHeight="1" x14ac:dyDescent="0.25">
      <c r="A2" s="43" t="str">
        <f ca="1">IF(1*LEFT(INFO("release"),2)&gt;=14,"","This function will not work in versions of Excel before 2010")</f>
        <v/>
      </c>
      <c r="B2" s="6"/>
      <c r="C2" s="6"/>
      <c r="D2" s="6"/>
      <c r="E2" s="6"/>
    </row>
    <row r="3" spans="1:5" x14ac:dyDescent="0.2">
      <c r="A3" s="44" t="s">
        <v>62</v>
      </c>
      <c r="B3" s="45">
        <v>2.27</v>
      </c>
      <c r="C3" s="45">
        <v>399.69</v>
      </c>
      <c r="D3" s="6"/>
      <c r="E3" s="6"/>
    </row>
    <row r="4" spans="1:5" x14ac:dyDescent="0.2">
      <c r="A4" s="6"/>
      <c r="B4" s="45">
        <v>446.4</v>
      </c>
      <c r="C4" s="45">
        <v>996.43</v>
      </c>
      <c r="D4" s="6"/>
      <c r="E4" s="6"/>
    </row>
    <row r="5" spans="1:5" x14ac:dyDescent="0.2">
      <c r="A5" s="6"/>
      <c r="B5" s="45">
        <v>846.63</v>
      </c>
      <c r="C5" s="45">
        <v>224.85</v>
      </c>
      <c r="D5" s="6"/>
      <c r="E5" s="6"/>
    </row>
    <row r="6" spans="1:5" x14ac:dyDescent="0.2">
      <c r="A6" s="6"/>
      <c r="B6" s="45">
        <v>777.36</v>
      </c>
      <c r="C6" s="45">
        <v>552.85</v>
      </c>
      <c r="D6" s="6"/>
      <c r="E6" s="6"/>
    </row>
    <row r="7" spans="1:5" x14ac:dyDescent="0.2">
      <c r="A7" s="6"/>
      <c r="B7" s="45">
        <v>53.48</v>
      </c>
      <c r="C7" s="45">
        <v>938.29</v>
      </c>
      <c r="D7" s="6"/>
      <c r="E7" s="6"/>
    </row>
    <row r="8" spans="1:5" x14ac:dyDescent="0.2">
      <c r="A8" s="6"/>
      <c r="B8" s="46">
        <v>45</v>
      </c>
      <c r="C8" s="45">
        <v>205.4</v>
      </c>
      <c r="D8" s="6"/>
      <c r="E8" s="6"/>
    </row>
    <row r="9" spans="1:5" x14ac:dyDescent="0.2">
      <c r="A9" s="6"/>
      <c r="B9" s="45">
        <v>76.430000000000007</v>
      </c>
      <c r="C9" s="45">
        <v>950.1</v>
      </c>
      <c r="D9" s="6"/>
      <c r="E9" s="6"/>
    </row>
    <row r="10" spans="1:5" x14ac:dyDescent="0.2">
      <c r="A10" s="6"/>
      <c r="B10" s="45">
        <v>659.5</v>
      </c>
      <c r="C10" s="45">
        <v>428.3</v>
      </c>
      <c r="D10" s="6"/>
      <c r="E10" s="6"/>
    </row>
    <row r="11" spans="1:5" x14ac:dyDescent="0.2">
      <c r="A11" s="6"/>
      <c r="B11" s="45">
        <v>78</v>
      </c>
      <c r="C11" s="45">
        <v>77.94</v>
      </c>
      <c r="D11" s="6"/>
      <c r="E11" s="6"/>
    </row>
    <row r="12" spans="1:5" x14ac:dyDescent="0.2">
      <c r="A12" s="6"/>
      <c r="B12" s="45">
        <v>956.35</v>
      </c>
      <c r="C12" s="45">
        <v>822.04</v>
      </c>
      <c r="D12" s="6"/>
      <c r="E12" s="6"/>
    </row>
    <row r="13" spans="1:5" x14ac:dyDescent="0.2">
      <c r="A13" s="6"/>
      <c r="B13" s="46">
        <v>84</v>
      </c>
      <c r="C13" s="45">
        <v>401.8</v>
      </c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22" t="str">
        <f>"Sample Standard Deviation of data in "&amp;ADDRESS(ROW(B3),COLUMN(B3),4)&amp;":"&amp;ADDRESS(ROW(B13),COLUMN(B13),4)&amp;" ignoring hidden  &gt;&gt;"</f>
        <v>Sample Standard Deviation of data in B3:B13 ignoring hidden  &gt;&gt;</v>
      </c>
      <c r="B16" s="6"/>
      <c r="C16" s="47">
        <f ca="1">IF(INFO("RELEASE")&gt;=14,_xlfn.AGGREGATE(7,5,B3:B13),SUBTOTAL(107,B3:B13))</f>
        <v>376.9177359342728</v>
      </c>
      <c r="D16" s="6"/>
      <c r="E16" s="6"/>
    </row>
    <row r="17" spans="1:5" x14ac:dyDescent="0.2">
      <c r="A17" s="22" t="str">
        <f>"Formula Used in "&amp;ADDRESS(ROW(C16),COLUMN(C16),4)&amp;"  &gt;&gt;   "</f>
        <v xml:space="preserve">Formula Used in C16  &gt;&gt;   </v>
      </c>
      <c r="B17" s="6"/>
      <c r="C17" s="48" t="str">
        <f ca="1">_xlfn.FORMULATEXT(C16)</f>
        <v>=IF(INFO("RELEASE")&gt;=14,AGGREGATE(7,5,B3:B13),SUBTOTAL(107,B3:B13))</v>
      </c>
      <c r="D17" s="6"/>
      <c r="E17" s="6"/>
    </row>
    <row r="18" spans="1:5" x14ac:dyDescent="0.2">
      <c r="A18" s="22"/>
      <c r="B18" s="6"/>
      <c r="C18" s="48"/>
      <c r="D18" s="6"/>
      <c r="E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AGGREGATE</vt:lpstr>
      <vt:lpstr>Example 1</vt:lpstr>
      <vt:lpstr>Example 2</vt:lpstr>
      <vt:lpstr>Example 3</vt:lpstr>
      <vt:lpstr>AGGREGATE_DataTable</vt:lpstr>
      <vt:lpstr>Column1</vt:lpstr>
      <vt:lpstr>Column2</vt:lpstr>
      <vt:lpstr>Column3</vt:lpstr>
      <vt:lpstr>Norm001</vt:lpstr>
      <vt:lpstr>Norm003</vt:lpstr>
      <vt:lpstr>Norm004</vt:lpstr>
      <vt:lpstr>Norm005</vt:lpstr>
      <vt:lpstr>Norm006</vt:lpstr>
      <vt:lpstr>Norm007</vt:lpstr>
      <vt:lpstr>Norm008</vt:lpstr>
      <vt:lpstr>Norm009</vt:lpstr>
      <vt:lpstr>Norm010</vt:lpstr>
      <vt:lpstr>Norm011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2013-05-28T19:26:45Z</dcterms:created>
  <dcterms:modified xsi:type="dcterms:W3CDTF">2020-08-26T14:08:23Z</dcterms:modified>
</cp:coreProperties>
</file>